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705 25 01\Compras e Portal FDE\"/>
    </mc:Choice>
  </mc:AlternateContent>
  <xr:revisionPtr revIDLastSave="0" documentId="13_ncr:1_{129FB57C-BEDF-4850-AC88-9DB40E9B037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UBSTITUIÇÃO DE PRÉDIO ESCOLAR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2" l="1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9" i="2" l="1"/>
  <c r="G5" i="1"/>
  <c r="G176" i="1" s="1"/>
</calcChain>
</file>

<file path=xl/sharedStrings.xml><?xml version="1.0" encoding="utf-8"?>
<sst xmlns="http://schemas.openxmlformats.org/spreadsheetml/2006/main" count="639" uniqueCount="413">
  <si>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</si>
  <si>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</si>
  <si>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</si>
  <si>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</si>
  <si>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</si>
  <si>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</si>
  <si>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</si>
  <si>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</si>
  <si>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</si>
  <si>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DATA BASE: - OUTUBRO/2025</t>
  </si>
  <si>
    <t>PC - 69/01705/25/01 - SEI - FDE-SEI - 229.00019680/2025-91 - SIASG - 90456</t>
  </si>
  <si>
    <t xml:space="preserve">TERRENO ALDEIA ALDEIA PINDO-TY - PARIQUERA-AÇU / SP - </t>
  </si>
  <si>
    <t>01.01.001</t>
  </si>
  <si>
    <t>RETIRANDO A VEGETACAO, TRONCOS ATE 5CM DE DIAMETRO E RASPAGEM.</t>
  </si>
  <si>
    <t>M2</t>
  </si>
  <si>
    <t>01.01.031</t>
  </si>
  <si>
    <t xml:space="preserve">CORTE RASO, RECORTE E REMOÇÃO DE ÁRVORES 15CM&lt;DIAM&lt;30CM   </t>
  </si>
  <si>
    <t>UN</t>
  </si>
  <si>
    <t>01.01.032</t>
  </si>
  <si>
    <t xml:space="preserve">CORTE RASO, RECORTE E REMOÇÃO DE ÁRVORES 30CM&lt;DIAM&lt;45CM   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</si>
  <si>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</si>
  <si>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</si>
  <si>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</si>
  <si>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</si>
  <si>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</si>
  <si>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</si>
  <si>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</si>
  <si>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</si>
  <si>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</si>
  <si>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</si>
  <si>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</si>
  <si>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</si>
  <si>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</si>
  <si>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</si>
  <si>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</si>
  <si>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</si>
  <si>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</si>
  <si>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</si>
  <si>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02.02.026</t>
  </si>
  <si>
    <t>BROCA DE CONCRETO DE DIAMETRO 25CM - INCL ARRANQUES</t>
  </si>
  <si>
    <t>M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</si>
  <si>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</si>
  <si>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</si>
  <si>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</si>
  <si>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</si>
  <si>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</si>
  <si>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</si>
  <si>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</si>
  <si>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</si>
  <si>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</si>
  <si>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</si>
  <si>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</si>
  <si>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</si>
  <si>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</si>
  <si>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</si>
  <si>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</si>
  <si>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</si>
  <si>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</si>
  <si>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</si>
  <si>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</si>
  <si>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</si>
  <si>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</si>
  <si>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</si>
  <si>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</si>
  <si>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</si>
  <si>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</si>
  <si>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07.03.110</t>
  </si>
  <si>
    <t xml:space="preserve">TELHA CERAMICA TIPO ROMANA  </t>
  </si>
  <si>
    <t>07.04.001</t>
  </si>
  <si>
    <t>CUMEEIRA E ESPIGAO EMBOCADOS PARA TELHA CERAMICA</t>
  </si>
  <si>
    <t>08.01.001</t>
  </si>
  <si>
    <t>AC-04 ABRIGO E CAVALETE DE 3/4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</si>
  <si>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</si>
  <si>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</si>
  <si>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</si>
  <si>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</si>
  <si>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</si>
  <si>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</si>
  <si>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</si>
  <si>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</si>
  <si>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</si>
  <si>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</si>
  <si>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</si>
  <si>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</si>
  <si>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</si>
  <si>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</si>
  <si>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</si>
  <si>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</si>
  <si>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</si>
  <si>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</si>
  <si>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</si>
  <si>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</si>
  <si>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</si>
  <si>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</si>
  <si>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08.05.010</t>
  </si>
  <si>
    <t>TUBO DE COBRE NBR13206 CLASSE E DN 22 MM (3/4) AGUA QUENTE INCL CONEXOES COM ISOLAÇAO TERMICA POL</t>
  </si>
  <si>
    <t>08.08.045</t>
  </si>
  <si>
    <t>EXTINTORES MANUAIS DE CO2 COM CAPACIDADE DE 6 KG</t>
  </si>
  <si>
    <t>08.08.046</t>
  </si>
  <si>
    <t>EXTINTORES MANUAIS PO QUIMICO SECO COM CAPACIDADE DE 4 KG</t>
  </si>
  <si>
    <t>08.08.048</t>
  </si>
  <si>
    <t>EXTINTOR PORTATIL DE PO QUIMICO BC CAPACIDADE 6 KG</t>
  </si>
  <si>
    <t>08.08.050</t>
  </si>
  <si>
    <t>EXTINTORES MANUAIS DE AGUA PRESSURIZADA CAP DE 10 L</t>
  </si>
  <si>
    <t>08.08.090</t>
  </si>
  <si>
    <t>TREINAMENTO BÁSICO PARA BRIGADA DE INCÊNDIO INCLUSO EQUIPAMENTOS (POR PARTICIPANTE)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</si>
  <si>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</si>
  <si>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</si>
  <si>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</si>
  <si>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</si>
  <si>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</si>
  <si>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</si>
  <si>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</si>
  <si>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</si>
  <si>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</si>
  <si>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</si>
  <si>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08.10.045</t>
  </si>
  <si>
    <t>RALO SIFONADO CONICO PVC DN 100MM C/GRELHA PVC CROMADO</t>
  </si>
  <si>
    <t>08.10.057</t>
  </si>
  <si>
    <t>TERMINAL DE VENTILACAO EM PVC P/ ESGOTO DN 75MM (3)</t>
  </si>
  <si>
    <t>08.11.004</t>
  </si>
  <si>
    <t>TUBO DE FERRO FUNDIDO DN 100MM (4) - INCLUSIVE CONEXOES</t>
  </si>
  <si>
    <t>08.11.054</t>
  </si>
  <si>
    <t>TUBO DE PVC REFORÇADO SR JUNTA ELÁSTICA DN 150 INCL CONEXÕES</t>
  </si>
  <si>
    <t>08.14.103</t>
  </si>
  <si>
    <t>CAIXA DÁGUA CÔNICA POLIETILENO CAPACIDADE DE 1000L INCLUSIVE TAMPA</t>
  </si>
  <si>
    <t>08.15.016</t>
  </si>
  <si>
    <t>BB-01 BEBEDOURO COLETIVO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</si>
  <si>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</si>
  <si>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</si>
  <si>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</si>
  <si>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</si>
  <si>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</si>
  <si>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</si>
  <si>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</si>
  <si>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</si>
  <si>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</si>
  <si>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</si>
  <si>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</si>
  <si>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08.17.043</t>
  </si>
  <si>
    <t>AQUECEDOR ELETRICO DE PASSAGEM COM RESISTENCIA BLINDADA</t>
  </si>
  <si>
    <t>08.17.058</t>
  </si>
  <si>
    <t>FT-02 FILTRO PARA AGUA POTAVEL</t>
  </si>
  <si>
    <t>08.17.080</t>
  </si>
  <si>
    <t>TORNEIRA DE LAVAGEM COM CANOPLA DE 1/2</t>
  </si>
  <si>
    <t>09.02.042</t>
  </si>
  <si>
    <t>DPS - DISPOSITIVO PROTECAO CONTRA SURTOS (TELEFONIA)</t>
  </si>
  <si>
    <t>09.02.043</t>
  </si>
  <si>
    <t>DPS - DISPOSITIVO PROTECAO CONTRA SURTOS (ENERGIA)</t>
  </si>
  <si>
    <t>09.02.063</t>
  </si>
  <si>
    <t>CONJ 3 CABOS P/ ENTRADA ENERGIA SECCAO 16MM2 C/ ELETRODUTOS</t>
  </si>
  <si>
    <t>09.02.089</t>
  </si>
  <si>
    <t>DISJUNTOR TRIPOLAR TERMOMAGNETICO 3X60A A 3X100A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</si>
  <si>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</si>
  <si>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</si>
  <si>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</si>
  <si>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</si>
  <si>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09.02.107</t>
  </si>
  <si>
    <t xml:space="preserve">AE-38 ABRIGO E ENTRADA DE ENERGIA - MULTI 200 PADRÃO CPFL  C-4 - 125 A  </t>
  </si>
  <si>
    <t>09.03.017</t>
  </si>
  <si>
    <t>CABO FLEXIVEL DE COBRE 1,0 KV SECAO 4 MM2 (ISOLAÇAO NAO HALOGENADO)</t>
  </si>
  <si>
    <t>09.03.020</t>
  </si>
  <si>
    <t>CABO FLEXIVEL DE COBRE 1,0 KV SECAO 16 MM2 (ISOLAÇAO NAO HALOGENADO)</t>
  </si>
  <si>
    <t>09.03.048</t>
  </si>
  <si>
    <t>ELETRODUTO DE PVC RIGIDO ROSCAVEL DE 40MM - INCL CONEXOES</t>
  </si>
  <si>
    <t>09.03.090</t>
  </si>
  <si>
    <t>ENVELOPE DE CONCRETO PARA DUTOS</t>
  </si>
  <si>
    <t>09.05.003</t>
  </si>
  <si>
    <t>ELETROD ACO GALV QUENTE (NBR 5624) 25 MM (1)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</si>
  <si>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</si>
  <si>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</si>
  <si>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</si>
  <si>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</si>
  <si>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09.05.015</t>
  </si>
  <si>
    <t>09.05.016</t>
  </si>
  <si>
    <t>ELETRODUTO DE PVC RIGIDO ROSCAVEL DE 50MM - INCL CONEXOES</t>
  </si>
  <si>
    <t>09.05.040</t>
  </si>
  <si>
    <t>09.05.054</t>
  </si>
  <si>
    <t>QUADRO DISTRIBUICAO, DISJ. GERAL 100A P/ 28 A 42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</si>
  <si>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</si>
  <si>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</si>
  <si>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</si>
  <si>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</si>
  <si>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</si>
  <si>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</si>
  <si>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09.05.079</t>
  </si>
  <si>
    <t>QUADRO COMANDO PARA CONJUNTO MOTOR BOMBA TRIFASICO DE 3 A 4 HP</t>
  </si>
  <si>
    <t>09.05.093</t>
  </si>
  <si>
    <t>INTERRUPTOR AUTOMATICO DIFERENCIAL (DISPOSITIVO DR) 63A/30 mA</t>
  </si>
  <si>
    <t>09.06.025</t>
  </si>
  <si>
    <t>CAIXA DE PASSAGEM EM ALVENARIA DE 0,40X0,40X0,40 M</t>
  </si>
  <si>
    <t>09.07.004</t>
  </si>
  <si>
    <t>FIO DE 2,50 MM2 750V (ISOLAÇAO NAO HALOGENADO)</t>
  </si>
  <si>
    <t>09.08.006</t>
  </si>
  <si>
    <t>2 INTERRUPTORES DE 1 TECLA BIP.SIMPL.CX.4X4-ELETR.AÇO GALV.A QUENTE</t>
  </si>
  <si>
    <t>09.08.016</t>
  </si>
  <si>
    <t>TOMADA 2P+T PADRAO NBR 14136,  CORRENTE 20A-250V-ELETR.AÇO GALV.A QUENTE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</si>
  <si>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</si>
  <si>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</si>
  <si>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</si>
  <si>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</si>
  <si>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</si>
  <si>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</si>
  <si>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</si>
  <si>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</si>
  <si>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</si>
  <si>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</si>
  <si>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</si>
  <si>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</si>
  <si>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09.08.092</t>
  </si>
  <si>
    <t>PONTO SECO P/INSTALACAO DE SOM / TV /ALARME / LOGICA EM CONDULETE ALUMINIO 4X2 ELETRODUTO GALV.ELETR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</si>
  <si>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</si>
  <si>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</si>
  <si>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</si>
  <si>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</si>
  <si>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</si>
  <si>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</si>
  <si>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</si>
  <si>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</si>
  <si>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09.10.026</t>
  </si>
  <si>
    <t>CENTRO DE LUZ EM CONDULETE ALUMINIO 4X2 ELETRODUTO GALV.ELETROLITICA / PRE ZINCADO  Ø 3/4 (20MM) USO</t>
  </si>
  <si>
    <t>09.11.068</t>
  </si>
  <si>
    <t>IL-53 LUMINARIA P/ VAPOR DE SODIO 1X150W EM POSTE 6M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</si>
  <si>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</si>
  <si>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</si>
  <si>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</si>
  <si>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</si>
  <si>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</si>
  <si>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</si>
  <si>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</si>
  <si>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</si>
  <si>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</si>
  <si>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</si>
  <si>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</si>
  <si>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</si>
  <si>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</si>
  <si>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</si>
  <si>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</si>
  <si>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</si>
  <si>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</si>
  <si>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</si>
  <si>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09.85.060</t>
  </si>
  <si>
    <t>CONDULETE DE 1</t>
  </si>
  <si>
    <t>10.01.020</t>
  </si>
  <si>
    <t>FORRO DE TABUA APAR. 10X1CM MACHO-FEMEA G1-C4  SEMI ENTARUGADO</t>
  </si>
  <si>
    <t>12.04.004</t>
  </si>
  <si>
    <t>CHAPISCO</t>
  </si>
  <si>
    <t>12.04.006</t>
  </si>
  <si>
    <t>EMBOCO DESEMPENADO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</si>
  <si>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</si>
  <si>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</si>
  <si>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</si>
  <si>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</si>
  <si>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</si>
  <si>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</si>
  <si>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</si>
  <si>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</si>
  <si>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</si>
  <si>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</si>
  <si>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</si>
  <si>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</si>
  <si>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</si>
  <si>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</si>
  <si>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</si>
  <si>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</si>
  <si>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15.02.052</t>
  </si>
  <si>
    <t>ESMALTE EM FORRO DE MADEIRA</t>
  </si>
  <si>
    <t>15.03.010</t>
  </si>
  <si>
    <t>VERNIZ PLASTICO BASE POLIURET EM ESQUADRIAS E PECAS MADEIRA EXTERNA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</si>
  <si>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</si>
  <si>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</si>
  <si>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</si>
  <si>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</si>
  <si>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</si>
  <si>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</si>
  <si>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</si>
  <si>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</si>
  <si>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</si>
  <si>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</si>
  <si>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16.02.039</t>
  </si>
  <si>
    <t>PAVIMENTAÇÃO DE CONCRETO P/PISO PERMEAVEL DRENANTE (QUADRICULADO)</t>
  </si>
  <si>
    <t>16.05.004</t>
  </si>
  <si>
    <t>CA-05 CANALETA P/ AGUAS PLUVIAIS (L=60CM)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</si>
  <si>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</si>
  <si>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</si>
  <si>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</si>
  <si>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</si>
  <si>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</si>
  <si>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</si>
  <si>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</si>
  <si>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</si>
  <si>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</si>
  <si>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</si>
  <si>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</si>
  <si>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</si>
  <si>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</si>
  <si>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</si>
  <si>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</si>
  <si>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</si>
  <si>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</si>
  <si>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</si>
  <si>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16.08.061</t>
  </si>
  <si>
    <t>CD-02 CAIXA DE DISTRIBUICAO /3 CAMARAS</t>
  </si>
  <si>
    <t>16.08.071</t>
  </si>
  <si>
    <t>FS-08-01 FOSSA SEPTICA ANEIS CONCRETO DN=2,4M H=2,0M</t>
  </si>
  <si>
    <t>16.09.003</t>
  </si>
  <si>
    <t>SM-03 SUMIDOURO - TAMPA DE CONCRETO DN=2,40M</t>
  </si>
  <si>
    <t>16.09.007</t>
  </si>
  <si>
    <t>SM-03 SUMIDOURO - POCO</t>
  </si>
  <si>
    <t>16.10.099</t>
  </si>
  <si>
    <t>SERVICOS DE POCO DE AGUA POTAVEL</t>
  </si>
  <si>
    <t>MV</t>
  </si>
  <si>
    <t>16.11.005</t>
  </si>
  <si>
    <t>LIMPEZA DA OBRA</t>
  </si>
  <si>
    <t>16.11.025</t>
  </si>
  <si>
    <t>REMOÇÃO DE RESÍDUOS ( PODA / ENTULHO) PARA ÁREA DE TRANSBORDO E TRIAGEM (ATT)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</si>
  <si>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</si>
  <si>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</si>
  <si>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</si>
  <si>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</si>
  <si>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</si>
  <si>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</si>
  <si>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</si>
  <si>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</si>
  <si>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</si>
  <si>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</si>
  <si>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</si>
  <si>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</si>
  <si>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</si>
  <si>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</si>
  <si>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</si>
  <si>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CONCRETO GROUT, PREPARADO NO LOCAL, LANÇADO E ADENSADO</t>
  </si>
  <si>
    <t>16.15.005</t>
  </si>
  <si>
    <t xml:space="preserve">ALVENARIA AUTO PORTANTE BLOCO DE CONCRETO ESTRUTURAL DE 14X19X39 CM CLASSE A  </t>
  </si>
  <si>
    <t>16.15.031</t>
  </si>
  <si>
    <t>IMPERMEABILIZACAO POR CRISTALIZACAO - MUROS DE ARRIMO</t>
  </si>
  <si>
    <t>16.18.055</t>
  </si>
  <si>
    <t xml:space="preserve">FORNEC.E MONT.DO CONJ.DE ESTRUT.PRÉ-FABR.DE MADEIRA DESMONTÁVEL.- PROJ.REF.1201040-PD.ÍNDIO				  			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</si>
  <si>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</si>
  <si>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</si>
  <si>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</si>
  <si>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</si>
  <si>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</si>
  <si>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</si>
  <si>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</si>
  <si>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</si>
  <si>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16.18.074</t>
  </si>
  <si>
    <t>SI-05 PLACA DE SINALIZAÇÃO DE AMBIENTE 700X200MM (PAREDE INTERNA)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</si>
  <si>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</si>
  <si>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</si>
  <si>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</si>
  <si>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</si>
  <si>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16.18.078</t>
  </si>
  <si>
    <t>SI-09 PLACA DE SINALIZAÇÃO DE AMBIENTE 500X500MM (PAREDE EXTERNA)</t>
  </si>
  <si>
    <t>16.18.081</t>
  </si>
  <si>
    <t>SI-12 TOTEM DE IDENTIFICAÇÃO</t>
  </si>
  <si>
    <t>01.02.001</t>
  </si>
  <si>
    <t>CORTE E ATERRO DENTRO DA OBRA COM TRANSPORTE INTERNO</t>
  </si>
  <si>
    <t>01.06.001</t>
  </si>
  <si>
    <t>01.10.001</t>
  </si>
  <si>
    <t>GABARITO DE MADEIRA ESQUADRADO E NIVELADO PARA LOCAÇÃO DE OBRA</t>
  </si>
  <si>
    <t>06.03.060</t>
  </si>
  <si>
    <t>BARRA DE APOIO P/DEFICIENTES EM INOX ESCOVADO</t>
  </si>
  <si>
    <t>06.03.101</t>
  </si>
  <si>
    <t xml:space="preserve">CO-35 CORRIMÃO DUPLO COM MONTANTE VERTICAL AÇO GALVANIZADO COM PINTURA ESMALTE  </t>
  </si>
  <si>
    <t>06.03.109</t>
  </si>
  <si>
    <t xml:space="preserve">CO-43 GUARDA-CORPO COM GRADIL DE FECHAMENTO H=110CM  AÇO GALVANIZADO COM PINTURA ESMALTE  </t>
  </si>
  <si>
    <t>08.11.052</t>
  </si>
  <si>
    <t>TUBO DE PVC REFORÇADO SR JUNTA ELÁSTICA DN 75 INCL CONEXÕES</t>
  </si>
  <si>
    <t>08.12.007</t>
  </si>
  <si>
    <t>LIGACAO CALHA CONDUTOR DE CHAPA ACO GALVANIZADO N.24 DIAMETRO DE 3</t>
  </si>
  <si>
    <t>08.12.016</t>
  </si>
  <si>
    <t>CALHA OU AGUA FURTADA EM CHAPA GALV. N 24 - CORTE 0,50M</t>
  </si>
  <si>
    <t>08.13.001</t>
  </si>
  <si>
    <t>09.05.074</t>
  </si>
  <si>
    <t>DISJUNTOR TRIPOLAR TERMOMAGNETICO 3X10A A 3X50A</t>
  </si>
  <si>
    <t>09.07.011</t>
  </si>
  <si>
    <t>CABO DE 10 MM2 750V (ISOLAÇAO NAO HALOGENADO)</t>
  </si>
  <si>
    <t>09.82.025</t>
  </si>
  <si>
    <t>TERMINAL OU CONECTOR DE PRESSAO PARA CABO 10MM</t>
  </si>
  <si>
    <t>15.03.061</t>
  </si>
  <si>
    <t>FACE INTERNA DE CALHAS COM TINTA BETUMINOSA</t>
  </si>
  <si>
    <t>16.01.012</t>
  </si>
  <si>
    <t>FD-12 FECHAMENTO DE DIVISAS - MOUROES C/ ARAMES E HIBISCOS</t>
  </si>
  <si>
    <t>16.01.064</t>
  </si>
  <si>
    <t>PT-29 PORTAO DE TELA PARA QUADRA</t>
  </si>
  <si>
    <t>16.02.027</t>
  </si>
  <si>
    <t>GA-01 GUIA LEVE OU SEPARADOR DE PISOS</t>
  </si>
  <si>
    <t>16.02.061</t>
  </si>
  <si>
    <t>LADRILHO HIDRAULICO 25X25 E=2CM - PISO TATIL DE ALERTA</t>
  </si>
  <si>
    <t>16.02.066</t>
  </si>
  <si>
    <t>PISO DE CONCRETO ARMADO Fck 25MPa DESEMPENAMENTO MECÂNICO  E=10CM</t>
  </si>
  <si>
    <t>16.02.068</t>
  </si>
  <si>
    <t>DEGRAU DE CONCRETO ARMADO Fck 25MPa DESEMPENADO E=6CM  INCLUSIVE LASTRO DE BRITA</t>
  </si>
  <si>
    <t>16.02.071</t>
  </si>
  <si>
    <t>16.03.006</t>
  </si>
  <si>
    <t xml:space="preserve">GRAMA SAO CARLOS EM PLACAS			  			  </t>
  </si>
  <si>
    <t>16.03.014</t>
  </si>
  <si>
    <t>AP-02 PROTETOR PARA ARVORES</t>
  </si>
  <si>
    <t>16.03.207</t>
  </si>
  <si>
    <t>ÁRVORE ORNAMENTAL CAPUTUNA-PRETA (CHUPA FERRO) H=2,00M</t>
  </si>
  <si>
    <t>16.03.495</t>
  </si>
  <si>
    <t>ÁRVORE ORNAMENTAL IPÊ-ROXO DE BOLA  H=2,00M</t>
  </si>
  <si>
    <t>16.03.497</t>
  </si>
  <si>
    <t>ÁRVORE ORNAMENTAL MANACÁ-DA-SERRA  H=2,00M</t>
  </si>
  <si>
    <t>16.06.048</t>
  </si>
  <si>
    <t xml:space="preserve">LOCAÇÃO MENSAL INCLUSIVE FRETE BEBEDOURO ELÉTRICO TEMPERATURA NATURAL OU GELADA.  </t>
  </si>
  <si>
    <t>16.06.051</t>
  </si>
  <si>
    <t>CANTEIRO DE OBRAS - LARG 3.30M</t>
  </si>
  <si>
    <t>16.18.015</t>
  </si>
  <si>
    <t>LOCAÇÃO MENSAL SANITÁRIO QUÍMICO COM DUAS HIGIENIZAÇÕES NA SEMANA, INCLUSO COLETA DE EFLUENTES</t>
  </si>
  <si>
    <t>16.85.049</t>
  </si>
  <si>
    <t>ABRIGO DE POCO EM ALVENARIA DE 1,00X1,00X0,60 M C/ TAMPA METALICA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</si>
</sst>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76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2174.9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</v>
      </c>
      <c r="E7" s="10">
        <v>2904.58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191.6</v>
      </c>
      <c r="E8" s="10">
        <v>3.46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25</v>
      </c>
      <c r="D9" s="10">
        <v>163.5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26</v>
      </c>
      <c r="B10" s="8" t="s">
        <v>27</v>
      </c>
      <c r="C10" s="9" t="s">
        <v>25</v>
      </c>
      <c r="D10" s="10">
        <v>53.8</v>
      </c>
      <c r="E10" s="10">
        <v>123.61</v>
      </c>
      <c r="F10" s="21"/>
      <c r="G10" s="17">
        <f t="shared" si="0"/>
        <v>0</v>
      </c>
    </row>
    <row r="11" spans="1:7" x14ac:dyDescent="0.25">
      <c r="A11" s="7" t="s">
        <v>28</v>
      </c>
      <c r="B11" s="8" t="s">
        <v>29</v>
      </c>
      <c r="C11" s="9" t="s">
        <v>14</v>
      </c>
      <c r="D11" s="10">
        <v>243.7</v>
      </c>
      <c r="E11" s="10">
        <v>258.83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14</v>
      </c>
      <c r="D12" s="10">
        <v>93.9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93.9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93.9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25</v>
      </c>
      <c r="D15" s="10">
        <v>172.6</v>
      </c>
      <c r="E15" s="10">
        <v>82.4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130.1</v>
      </c>
      <c r="E16" s="10">
        <v>105.98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25</v>
      </c>
      <c r="D17" s="10">
        <v>52.9</v>
      </c>
      <c r="E17" s="10">
        <v>101.63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283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47</v>
      </c>
      <c r="D19" s="10">
        <v>1802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47</v>
      </c>
      <c r="D20" s="10">
        <v>78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25</v>
      </c>
      <c r="D21" s="10">
        <v>32.9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28.6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162.6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40</v>
      </c>
      <c r="D24" s="10">
        <v>6.1</v>
      </c>
      <c r="E24" s="10">
        <v>631.34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40</v>
      </c>
      <c r="D25" s="10">
        <v>6.1</v>
      </c>
      <c r="E25" s="10">
        <v>305.64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40</v>
      </c>
      <c r="D26" s="10">
        <v>2.5</v>
      </c>
      <c r="E26" s="10">
        <v>1796.97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40</v>
      </c>
      <c r="D27" s="10">
        <v>2.2999999999999998</v>
      </c>
      <c r="E27" s="10">
        <v>2453.89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40</v>
      </c>
      <c r="D28" s="10">
        <v>2</v>
      </c>
      <c r="E28" s="10">
        <v>98.06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14</v>
      </c>
      <c r="D29" s="10">
        <v>487.63</v>
      </c>
      <c r="E29" s="10">
        <v>75.03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40</v>
      </c>
      <c r="D30" s="10">
        <v>40.299999999999997</v>
      </c>
      <c r="E30" s="10">
        <v>45.94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17</v>
      </c>
      <c r="D31" s="10">
        <v>1</v>
      </c>
      <c r="E31" s="10">
        <v>2190.66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17</v>
      </c>
      <c r="D32" s="10">
        <v>1</v>
      </c>
      <c r="E32" s="10">
        <v>16420.96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40</v>
      </c>
      <c r="D33" s="10">
        <v>29.5</v>
      </c>
      <c r="E33" s="10">
        <v>34.950000000000003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40</v>
      </c>
      <c r="D34" s="10">
        <v>29.5</v>
      </c>
      <c r="E34" s="10">
        <v>16.78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17</v>
      </c>
      <c r="D35" s="10">
        <v>1</v>
      </c>
      <c r="E35" s="10">
        <v>981.3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40</v>
      </c>
      <c r="D36" s="10">
        <v>31.5</v>
      </c>
      <c r="E36" s="10">
        <v>232.67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40</v>
      </c>
      <c r="D37" s="10">
        <v>90</v>
      </c>
      <c r="E37" s="10">
        <v>32.44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40</v>
      </c>
      <c r="D38" s="10">
        <v>15</v>
      </c>
      <c r="E38" s="10">
        <v>44.56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40</v>
      </c>
      <c r="D39" s="10">
        <v>2.6</v>
      </c>
      <c r="E39" s="10">
        <v>59.83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17</v>
      </c>
      <c r="D40" s="10">
        <v>5</v>
      </c>
      <c r="E40" s="10">
        <v>115.09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17</v>
      </c>
      <c r="D41" s="10">
        <v>3</v>
      </c>
      <c r="E41" s="10">
        <v>146.51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17</v>
      </c>
      <c r="D42" s="10">
        <v>1</v>
      </c>
      <c r="E42" s="10">
        <v>188.01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40</v>
      </c>
      <c r="D43" s="10">
        <v>1.5</v>
      </c>
      <c r="E43" s="10">
        <v>97.38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17</v>
      </c>
      <c r="D44" s="10">
        <v>1</v>
      </c>
      <c r="E44" s="10">
        <v>763.95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17</v>
      </c>
      <c r="D45" s="10">
        <v>2</v>
      </c>
      <c r="E45" s="10">
        <v>237.96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17</v>
      </c>
      <c r="D46" s="10">
        <v>1</v>
      </c>
      <c r="E46" s="10">
        <v>243.55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17</v>
      </c>
      <c r="D47" s="10">
        <v>2</v>
      </c>
      <c r="E47" s="10">
        <v>274.81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17</v>
      </c>
      <c r="D48" s="10">
        <v>10</v>
      </c>
      <c r="E48" s="10">
        <v>177.52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40</v>
      </c>
      <c r="D49" s="10">
        <v>11.2</v>
      </c>
      <c r="E49" s="10">
        <v>64.97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40</v>
      </c>
      <c r="D50" s="10">
        <v>47.5</v>
      </c>
      <c r="E50" s="10">
        <v>70.64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40</v>
      </c>
      <c r="D51" s="10">
        <v>19.5</v>
      </c>
      <c r="E51" s="10">
        <v>88.1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40</v>
      </c>
      <c r="D52" s="10">
        <v>68.5</v>
      </c>
      <c r="E52" s="10">
        <v>93.05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17</v>
      </c>
      <c r="D53" s="10">
        <v>5</v>
      </c>
      <c r="E53" s="10">
        <v>145.16999999999999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17</v>
      </c>
      <c r="D54" s="10">
        <v>2</v>
      </c>
      <c r="E54" s="10">
        <v>117.39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17</v>
      </c>
      <c r="D55" s="10">
        <v>1</v>
      </c>
      <c r="E55" s="10">
        <v>37.85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40</v>
      </c>
      <c r="D56" s="10">
        <v>10.5</v>
      </c>
      <c r="E56" s="10">
        <v>472.75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40</v>
      </c>
      <c r="D57" s="10">
        <v>10</v>
      </c>
      <c r="E57" s="10">
        <v>186.98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17</v>
      </c>
      <c r="D58" s="10">
        <v>2</v>
      </c>
      <c r="E58" s="10">
        <v>822.1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40</v>
      </c>
      <c r="D59" s="10">
        <v>1</v>
      </c>
      <c r="E59" s="10">
        <v>1252.3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17</v>
      </c>
      <c r="D60" s="10">
        <v>2</v>
      </c>
      <c r="E60" s="10">
        <v>787.95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17</v>
      </c>
      <c r="D61" s="10">
        <v>3</v>
      </c>
      <c r="E61" s="10">
        <v>1302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133</v>
      </c>
      <c r="C62" s="9" t="s">
        <v>134</v>
      </c>
      <c r="D62" s="10">
        <v>1</v>
      </c>
      <c r="E62" s="10">
        <v>3835.82</v>
      </c>
      <c r="F62" s="21"/>
      <c r="G62" s="17">
        <f t="shared" si="0"/>
        <v>0</v>
      </c>
    </row>
    <row r="63" spans="1:7" x14ac:dyDescent="0.25">
      <c r="A63" s="7" t="s">
        <v>135</v>
      </c>
      <c r="B63" s="8" t="s">
        <v>136</v>
      </c>
      <c r="C63" s="9" t="s">
        <v>134</v>
      </c>
      <c r="D63" s="10">
        <v>1</v>
      </c>
      <c r="E63" s="10">
        <v>1656.37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17</v>
      </c>
      <c r="D64" s="10">
        <v>2</v>
      </c>
      <c r="E64" s="10">
        <v>150.62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17</v>
      </c>
      <c r="D65" s="10">
        <v>1</v>
      </c>
      <c r="E65" s="10">
        <v>1066.0899999999999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17</v>
      </c>
      <c r="D66" s="10">
        <v>1</v>
      </c>
      <c r="E66" s="10">
        <v>781.53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17</v>
      </c>
      <c r="D67" s="10">
        <v>2</v>
      </c>
      <c r="E67" s="10">
        <v>95.2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17</v>
      </c>
      <c r="D68" s="10">
        <v>2</v>
      </c>
      <c r="E68" s="10">
        <v>181.75</v>
      </c>
      <c r="F68" s="21"/>
      <c r="G68" s="17">
        <f t="shared" si="0"/>
        <v>0</v>
      </c>
    </row>
    <row r="69" spans="1:7" x14ac:dyDescent="0.25">
      <c r="A69" s="7" t="s">
        <v>147</v>
      </c>
      <c r="B69" s="8" t="s">
        <v>148</v>
      </c>
      <c r="C69" s="9" t="s">
        <v>17</v>
      </c>
      <c r="D69" s="10">
        <v>1</v>
      </c>
      <c r="E69" s="10">
        <v>295.83999999999997</v>
      </c>
      <c r="F69" s="21"/>
      <c r="G69" s="17">
        <f t="shared" ref="G69:G132" si="1">TRUNC(F69*D69,2)</f>
        <v>0</v>
      </c>
    </row>
    <row r="70" spans="1:7" x14ac:dyDescent="0.25">
      <c r="A70" s="7" t="s">
        <v>149</v>
      </c>
      <c r="B70" s="8" t="s">
        <v>150</v>
      </c>
      <c r="C70" s="9" t="s">
        <v>17</v>
      </c>
      <c r="D70" s="10">
        <v>1</v>
      </c>
      <c r="E70" s="10">
        <v>1538.44</v>
      </c>
      <c r="F70" s="21"/>
      <c r="G70" s="17">
        <f t="shared" si="1"/>
        <v>0</v>
      </c>
    </row>
    <row r="71" spans="1:7" x14ac:dyDescent="0.25">
      <c r="A71" s="7" t="s">
        <v>151</v>
      </c>
      <c r="B71" s="8" t="s">
        <v>152</v>
      </c>
      <c r="C71" s="9" t="s">
        <v>17</v>
      </c>
      <c r="D71" s="10">
        <v>1</v>
      </c>
      <c r="E71" s="10">
        <v>180.26</v>
      </c>
      <c r="F71" s="21"/>
      <c r="G71" s="17">
        <f t="shared" si="1"/>
        <v>0</v>
      </c>
    </row>
    <row r="72" spans="1:7" x14ac:dyDescent="0.25">
      <c r="A72" s="7" t="s">
        <v>153</v>
      </c>
      <c r="B72" s="8" t="s">
        <v>154</v>
      </c>
      <c r="C72" s="9" t="s">
        <v>17</v>
      </c>
      <c r="D72" s="10">
        <v>1</v>
      </c>
      <c r="E72" s="10">
        <v>788.41</v>
      </c>
      <c r="F72" s="21"/>
      <c r="G72" s="17">
        <f t="shared" si="1"/>
        <v>0</v>
      </c>
    </row>
    <row r="73" spans="1:7" x14ac:dyDescent="0.25">
      <c r="A73" s="7" t="s">
        <v>155</v>
      </c>
      <c r="B73" s="8" t="s">
        <v>156</v>
      </c>
      <c r="C73" s="9" t="s">
        <v>17</v>
      </c>
      <c r="D73" s="10">
        <v>1</v>
      </c>
      <c r="E73" s="10">
        <v>773.7</v>
      </c>
      <c r="F73" s="21"/>
      <c r="G73" s="17">
        <f t="shared" si="1"/>
        <v>0</v>
      </c>
    </row>
    <row r="74" spans="1:7" x14ac:dyDescent="0.25">
      <c r="A74" s="7" t="s">
        <v>157</v>
      </c>
      <c r="B74" s="8" t="s">
        <v>158</v>
      </c>
      <c r="C74" s="9" t="s">
        <v>17</v>
      </c>
      <c r="D74" s="10">
        <v>1</v>
      </c>
      <c r="E74" s="10">
        <v>9788.1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160</v>
      </c>
      <c r="C75" s="9" t="s">
        <v>40</v>
      </c>
      <c r="D75" s="10">
        <v>99</v>
      </c>
      <c r="E75" s="10">
        <v>9.49</v>
      </c>
      <c r="F75" s="21"/>
      <c r="G75" s="17">
        <f t="shared" si="1"/>
        <v>0</v>
      </c>
    </row>
    <row r="76" spans="1:7" x14ac:dyDescent="0.25">
      <c r="A76" s="7" t="s">
        <v>161</v>
      </c>
      <c r="B76" s="8" t="s">
        <v>162</v>
      </c>
      <c r="C76" s="9" t="s">
        <v>40</v>
      </c>
      <c r="D76" s="10">
        <v>107</v>
      </c>
      <c r="E76" s="10">
        <v>38.340000000000003</v>
      </c>
      <c r="F76" s="21"/>
      <c r="G76" s="17">
        <f t="shared" si="1"/>
        <v>0</v>
      </c>
    </row>
    <row r="77" spans="1:7" x14ac:dyDescent="0.25">
      <c r="A77" s="7" t="s">
        <v>163</v>
      </c>
      <c r="B77" s="8" t="s">
        <v>164</v>
      </c>
      <c r="C77" s="9" t="s">
        <v>40</v>
      </c>
      <c r="D77" s="10">
        <v>27</v>
      </c>
      <c r="E77" s="10">
        <v>69.260000000000005</v>
      </c>
      <c r="F77" s="21"/>
      <c r="G77" s="17">
        <f t="shared" si="1"/>
        <v>0</v>
      </c>
    </row>
    <row r="78" spans="1:7" x14ac:dyDescent="0.25">
      <c r="A78" s="7" t="s">
        <v>165</v>
      </c>
      <c r="B78" s="8" t="s">
        <v>166</v>
      </c>
      <c r="C78" s="9" t="s">
        <v>40</v>
      </c>
      <c r="D78" s="10">
        <v>22</v>
      </c>
      <c r="E78" s="10">
        <v>27.17</v>
      </c>
      <c r="F78" s="21"/>
      <c r="G78" s="17">
        <f t="shared" si="1"/>
        <v>0</v>
      </c>
    </row>
    <row r="79" spans="1:7" x14ac:dyDescent="0.25">
      <c r="A79" s="7" t="s">
        <v>167</v>
      </c>
      <c r="B79" s="8" t="s">
        <v>168</v>
      </c>
      <c r="C79" s="9" t="s">
        <v>40</v>
      </c>
      <c r="D79" s="10">
        <v>8</v>
      </c>
      <c r="E79" s="10">
        <v>76.94</v>
      </c>
      <c r="F79" s="21"/>
      <c r="G79" s="17">
        <f t="shared" si="1"/>
        <v>0</v>
      </c>
    </row>
    <row r="80" spans="1:7" x14ac:dyDescent="0.25">
      <c r="A80" s="7" t="s">
        <v>169</v>
      </c>
      <c r="B80" s="8" t="s">
        <v>170</v>
      </c>
      <c r="C80" s="9" t="s">
        <v>40</v>
      </c>
      <c r="D80" s="10">
        <v>82</v>
      </c>
      <c r="E80" s="10">
        <v>43.72</v>
      </c>
      <c r="F80" s="21"/>
      <c r="G80" s="17">
        <f t="shared" si="1"/>
        <v>0</v>
      </c>
    </row>
    <row r="81" spans="1:7" x14ac:dyDescent="0.25">
      <c r="A81" s="7" t="s">
        <v>171</v>
      </c>
      <c r="B81" s="8" t="s">
        <v>172</v>
      </c>
      <c r="C81" s="9" t="s">
        <v>40</v>
      </c>
      <c r="D81" s="10">
        <v>15</v>
      </c>
      <c r="E81" s="10">
        <v>54.21</v>
      </c>
      <c r="F81" s="21"/>
      <c r="G81" s="17">
        <f t="shared" si="1"/>
        <v>0</v>
      </c>
    </row>
    <row r="82" spans="1:7" x14ac:dyDescent="0.25">
      <c r="A82" s="7" t="s">
        <v>173</v>
      </c>
      <c r="B82" s="8" t="s">
        <v>164</v>
      </c>
      <c r="C82" s="9" t="s">
        <v>40</v>
      </c>
      <c r="D82" s="10">
        <v>33</v>
      </c>
      <c r="E82" s="10">
        <v>69.260000000000005</v>
      </c>
      <c r="F82" s="21"/>
      <c r="G82" s="17">
        <f t="shared" si="1"/>
        <v>0</v>
      </c>
    </row>
    <row r="83" spans="1:7" x14ac:dyDescent="0.25">
      <c r="A83" s="7" t="s">
        <v>174</v>
      </c>
      <c r="B83" s="8" t="s">
        <v>175</v>
      </c>
      <c r="C83" s="9" t="s">
        <v>40</v>
      </c>
      <c r="D83" s="10">
        <v>44</v>
      </c>
      <c r="E83" s="10">
        <v>77.64</v>
      </c>
      <c r="F83" s="21"/>
      <c r="G83" s="17">
        <f t="shared" si="1"/>
        <v>0</v>
      </c>
    </row>
    <row r="84" spans="1:7" x14ac:dyDescent="0.25">
      <c r="A84" s="7" t="s">
        <v>176</v>
      </c>
      <c r="B84" s="8" t="s">
        <v>166</v>
      </c>
      <c r="C84" s="9" t="s">
        <v>40</v>
      </c>
      <c r="D84" s="10">
        <v>44</v>
      </c>
      <c r="E84" s="10">
        <v>27.17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17</v>
      </c>
      <c r="D85" s="10">
        <v>1</v>
      </c>
      <c r="E85" s="10">
        <v>1104.54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17</v>
      </c>
      <c r="D86" s="10">
        <v>16</v>
      </c>
      <c r="E86" s="10">
        <v>108.48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17</v>
      </c>
      <c r="D87" s="10">
        <v>1</v>
      </c>
      <c r="E87" s="10">
        <v>144.88999999999999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17</v>
      </c>
      <c r="D88" s="10">
        <v>11</v>
      </c>
      <c r="E88" s="10">
        <v>32.82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17</v>
      </c>
      <c r="D89" s="10">
        <v>1</v>
      </c>
      <c r="E89" s="10">
        <v>1991.44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17</v>
      </c>
      <c r="D90" s="10">
        <v>1</v>
      </c>
      <c r="E90" s="10">
        <v>645.66999999999996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17</v>
      </c>
      <c r="D91" s="10">
        <v>3</v>
      </c>
      <c r="E91" s="10">
        <v>300.54000000000002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40</v>
      </c>
      <c r="D92" s="10">
        <v>246</v>
      </c>
      <c r="E92" s="10">
        <v>5.72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17</v>
      </c>
      <c r="D93" s="10">
        <v>1</v>
      </c>
      <c r="E93" s="10">
        <v>446.06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17</v>
      </c>
      <c r="D94" s="10">
        <v>15</v>
      </c>
      <c r="E94" s="10">
        <v>343.55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17</v>
      </c>
      <c r="D95" s="10">
        <v>5</v>
      </c>
      <c r="E95" s="10">
        <v>252.4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17</v>
      </c>
      <c r="D96" s="10">
        <v>3</v>
      </c>
      <c r="E96" s="10">
        <v>404.99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17</v>
      </c>
      <c r="D97" s="10">
        <v>2</v>
      </c>
      <c r="E97" s="10">
        <v>229.43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17</v>
      </c>
      <c r="D98" s="10">
        <v>38</v>
      </c>
      <c r="E98" s="10">
        <v>221.09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17</v>
      </c>
      <c r="D99" s="10">
        <v>6</v>
      </c>
      <c r="E99" s="10">
        <v>176.36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17</v>
      </c>
      <c r="D100" s="10">
        <v>2</v>
      </c>
      <c r="E100" s="10">
        <v>176.36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17</v>
      </c>
      <c r="D101" s="10">
        <v>10</v>
      </c>
      <c r="E101" s="10">
        <v>147.56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17</v>
      </c>
      <c r="D102" s="10">
        <v>33</v>
      </c>
      <c r="E102" s="10">
        <v>407.17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17</v>
      </c>
      <c r="D103" s="10">
        <v>12</v>
      </c>
      <c r="E103" s="10">
        <v>586.91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17</v>
      </c>
      <c r="D104" s="10">
        <v>9</v>
      </c>
      <c r="E104" s="10">
        <v>446.12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17</v>
      </c>
      <c r="D105" s="10">
        <v>8</v>
      </c>
      <c r="E105" s="10">
        <v>79.540000000000006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17</v>
      </c>
      <c r="D106" s="10">
        <v>62</v>
      </c>
      <c r="E106" s="10">
        <v>163.07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17</v>
      </c>
      <c r="D107" s="10">
        <v>5</v>
      </c>
      <c r="E107" s="10">
        <v>3889.45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40</v>
      </c>
      <c r="D108" s="10">
        <v>157</v>
      </c>
      <c r="E108" s="10">
        <v>62.9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17</v>
      </c>
      <c r="D109" s="10">
        <v>4</v>
      </c>
      <c r="E109" s="10">
        <v>467.23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17</v>
      </c>
      <c r="D110" s="10">
        <v>4</v>
      </c>
      <c r="E110" s="10">
        <v>366.36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17</v>
      </c>
      <c r="D111" s="10">
        <v>8</v>
      </c>
      <c r="E111" s="10">
        <v>114.2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17</v>
      </c>
      <c r="D112" s="10">
        <v>12</v>
      </c>
      <c r="E112" s="10">
        <v>71.81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17</v>
      </c>
      <c r="D113" s="10">
        <v>16</v>
      </c>
      <c r="E113" s="10">
        <v>89.64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17</v>
      </c>
      <c r="D114" s="10">
        <v>1</v>
      </c>
      <c r="E114" s="10">
        <v>3479.28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17</v>
      </c>
      <c r="D115" s="10">
        <v>8</v>
      </c>
      <c r="E115" s="10">
        <v>158.19999999999999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40</v>
      </c>
      <c r="D116" s="10">
        <v>189</v>
      </c>
      <c r="E116" s="10">
        <v>56.04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17</v>
      </c>
      <c r="D117" s="10">
        <v>8</v>
      </c>
      <c r="E117" s="10">
        <v>63.09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14</v>
      </c>
      <c r="D118" s="10">
        <v>285</v>
      </c>
      <c r="E118" s="10">
        <v>164.87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14</v>
      </c>
      <c r="D119" s="10">
        <v>50.1</v>
      </c>
      <c r="E119" s="10">
        <v>9.5399999999999991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14</v>
      </c>
      <c r="D120" s="10">
        <v>50.1</v>
      </c>
      <c r="E120" s="10">
        <v>60.05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14</v>
      </c>
      <c r="D121" s="10">
        <v>267.75</v>
      </c>
      <c r="E121" s="10">
        <v>43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252</v>
      </c>
      <c r="C122" s="9" t="s">
        <v>14</v>
      </c>
      <c r="D122" s="10">
        <v>168.48</v>
      </c>
      <c r="E122" s="10">
        <v>86.93</v>
      </c>
      <c r="F122" s="21"/>
      <c r="G122" s="17">
        <f t="shared" si="1"/>
        <v>0</v>
      </c>
    </row>
    <row r="123" spans="1:7" x14ac:dyDescent="0.25">
      <c r="A123" s="7" t="s">
        <v>253</v>
      </c>
      <c r="B123" s="8" t="s">
        <v>254</v>
      </c>
      <c r="C123" s="9" t="s">
        <v>14</v>
      </c>
      <c r="D123" s="10">
        <v>0.69</v>
      </c>
      <c r="E123" s="10">
        <v>282.58999999999997</v>
      </c>
      <c r="F123" s="21"/>
      <c r="G123" s="17">
        <f t="shared" si="1"/>
        <v>0</v>
      </c>
    </row>
    <row r="124" spans="1:7" x14ac:dyDescent="0.25">
      <c r="A124" s="7" t="s">
        <v>255</v>
      </c>
      <c r="B124" s="8" t="s">
        <v>256</v>
      </c>
      <c r="C124" s="9" t="s">
        <v>14</v>
      </c>
      <c r="D124" s="10">
        <v>267.75</v>
      </c>
      <c r="E124" s="10">
        <v>236.94</v>
      </c>
      <c r="F124" s="21"/>
      <c r="G124" s="17">
        <f t="shared" si="1"/>
        <v>0</v>
      </c>
    </row>
    <row r="125" spans="1:7" x14ac:dyDescent="0.25">
      <c r="A125" s="7" t="s">
        <v>257</v>
      </c>
      <c r="B125" s="8" t="s">
        <v>258</v>
      </c>
      <c r="C125" s="9" t="s">
        <v>14</v>
      </c>
      <c r="D125" s="10">
        <v>40.950000000000003</v>
      </c>
      <c r="E125" s="10">
        <v>153.32</v>
      </c>
      <c r="F125" s="21"/>
      <c r="G125" s="17">
        <f t="shared" si="1"/>
        <v>0</v>
      </c>
    </row>
    <row r="126" spans="1:7" x14ac:dyDescent="0.25">
      <c r="A126" s="7" t="s">
        <v>259</v>
      </c>
      <c r="B126" s="8" t="s">
        <v>260</v>
      </c>
      <c r="C126" s="9" t="s">
        <v>14</v>
      </c>
      <c r="D126" s="10">
        <v>2.1</v>
      </c>
      <c r="E126" s="10">
        <v>215.25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17</v>
      </c>
      <c r="D127" s="10">
        <v>3</v>
      </c>
      <c r="E127" s="10">
        <v>608.12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264</v>
      </c>
      <c r="C128" s="9" t="s">
        <v>14</v>
      </c>
      <c r="D128" s="10">
        <v>202.63</v>
      </c>
      <c r="E128" s="10">
        <v>35.97</v>
      </c>
      <c r="F128" s="21"/>
      <c r="G128" s="17">
        <f t="shared" si="1"/>
        <v>0</v>
      </c>
    </row>
    <row r="129" spans="1:7" x14ac:dyDescent="0.25">
      <c r="A129" s="7" t="s">
        <v>265</v>
      </c>
      <c r="B129" s="8" t="s">
        <v>266</v>
      </c>
      <c r="C129" s="9" t="s">
        <v>14</v>
      </c>
      <c r="D129" s="10">
        <v>285</v>
      </c>
      <c r="E129" s="10">
        <v>58.42</v>
      </c>
      <c r="F129" s="21"/>
      <c r="G129" s="17">
        <f t="shared" si="1"/>
        <v>0</v>
      </c>
    </row>
    <row r="130" spans="1:7" x14ac:dyDescent="0.25">
      <c r="A130" s="7" t="s">
        <v>267</v>
      </c>
      <c r="B130" s="8" t="s">
        <v>268</v>
      </c>
      <c r="C130" s="9" t="s">
        <v>14</v>
      </c>
      <c r="D130" s="10">
        <v>301.49</v>
      </c>
      <c r="E130" s="10">
        <v>39.39</v>
      </c>
      <c r="F130" s="21"/>
      <c r="G130" s="17">
        <f t="shared" si="1"/>
        <v>0</v>
      </c>
    </row>
    <row r="131" spans="1:7" x14ac:dyDescent="0.25">
      <c r="A131" s="7" t="s">
        <v>269</v>
      </c>
      <c r="B131" s="8" t="s">
        <v>270</v>
      </c>
      <c r="C131" s="9" t="s">
        <v>14</v>
      </c>
      <c r="D131" s="10">
        <v>72.86</v>
      </c>
      <c r="E131" s="10">
        <v>83.65</v>
      </c>
      <c r="F131" s="21"/>
      <c r="G131" s="17">
        <f t="shared" si="1"/>
        <v>0</v>
      </c>
    </row>
    <row r="132" spans="1:7" x14ac:dyDescent="0.25">
      <c r="A132" s="7" t="s">
        <v>271</v>
      </c>
      <c r="B132" s="8" t="s">
        <v>272</v>
      </c>
      <c r="C132" s="9" t="s">
        <v>14</v>
      </c>
      <c r="D132" s="10">
        <v>43.05</v>
      </c>
      <c r="E132" s="10">
        <v>45.37</v>
      </c>
      <c r="F132" s="21"/>
      <c r="G132" s="17">
        <f t="shared" si="1"/>
        <v>0</v>
      </c>
    </row>
    <row r="133" spans="1:7" x14ac:dyDescent="0.25">
      <c r="A133" s="7" t="s">
        <v>273</v>
      </c>
      <c r="B133" s="8" t="s">
        <v>274</v>
      </c>
      <c r="C133" s="9" t="s">
        <v>14</v>
      </c>
      <c r="D133" s="10">
        <v>50.1</v>
      </c>
      <c r="E133" s="10">
        <v>36.380000000000003</v>
      </c>
      <c r="F133" s="21"/>
      <c r="G133" s="17">
        <f t="shared" ref="G133:G175" si="2">TRUNC(F133*D133,2)</f>
        <v>0</v>
      </c>
    </row>
    <row r="134" spans="1:7" x14ac:dyDescent="0.25">
      <c r="A134" s="7" t="s">
        <v>275</v>
      </c>
      <c r="B134" s="8" t="s">
        <v>276</v>
      </c>
      <c r="C134" s="9" t="s">
        <v>14</v>
      </c>
      <c r="D134" s="10">
        <v>15.04</v>
      </c>
      <c r="E134" s="10">
        <v>818.32</v>
      </c>
      <c r="F134" s="21"/>
      <c r="G134" s="17">
        <f t="shared" si="2"/>
        <v>0</v>
      </c>
    </row>
    <row r="135" spans="1:7" x14ac:dyDescent="0.25">
      <c r="A135" s="7" t="s">
        <v>277</v>
      </c>
      <c r="B135" s="8" t="s">
        <v>278</v>
      </c>
      <c r="C135" s="9" t="s">
        <v>14</v>
      </c>
      <c r="D135" s="10">
        <v>1.76</v>
      </c>
      <c r="E135" s="10">
        <v>1246.74</v>
      </c>
      <c r="F135" s="21"/>
      <c r="G135" s="17">
        <f t="shared" si="2"/>
        <v>0</v>
      </c>
    </row>
    <row r="136" spans="1:7" x14ac:dyDescent="0.25">
      <c r="A136" s="7" t="s">
        <v>279</v>
      </c>
      <c r="B136" s="8" t="s">
        <v>280</v>
      </c>
      <c r="C136" s="9" t="s">
        <v>14</v>
      </c>
      <c r="D136" s="10">
        <v>175</v>
      </c>
      <c r="E136" s="10">
        <v>204.33</v>
      </c>
      <c r="F136" s="21"/>
      <c r="G136" s="17">
        <f t="shared" si="2"/>
        <v>0</v>
      </c>
    </row>
    <row r="137" spans="1:7" x14ac:dyDescent="0.25">
      <c r="A137" s="7" t="s">
        <v>281</v>
      </c>
      <c r="B137" s="8" t="s">
        <v>282</v>
      </c>
      <c r="C137" s="9" t="s">
        <v>40</v>
      </c>
      <c r="D137" s="10">
        <v>41</v>
      </c>
      <c r="E137" s="10">
        <v>66.77</v>
      </c>
      <c r="F137" s="21"/>
      <c r="G137" s="17">
        <f t="shared" si="2"/>
        <v>0</v>
      </c>
    </row>
    <row r="138" spans="1:7" x14ac:dyDescent="0.25">
      <c r="A138" s="7" t="s">
        <v>283</v>
      </c>
      <c r="B138" s="8" t="s">
        <v>284</v>
      </c>
      <c r="C138" s="9" t="s">
        <v>40</v>
      </c>
      <c r="D138" s="10">
        <v>16.5</v>
      </c>
      <c r="E138" s="10">
        <v>228.45</v>
      </c>
      <c r="F138" s="21"/>
      <c r="G138" s="17">
        <f t="shared" si="2"/>
        <v>0</v>
      </c>
    </row>
    <row r="139" spans="1:7" x14ac:dyDescent="0.25">
      <c r="A139" s="7" t="s">
        <v>285</v>
      </c>
      <c r="B139" s="8" t="s">
        <v>286</v>
      </c>
      <c r="C139" s="9" t="s">
        <v>40</v>
      </c>
      <c r="D139" s="10">
        <v>16.5</v>
      </c>
      <c r="E139" s="10">
        <v>229.74</v>
      </c>
      <c r="F139" s="21"/>
      <c r="G139" s="17">
        <f t="shared" si="2"/>
        <v>0</v>
      </c>
    </row>
    <row r="140" spans="1:7" x14ac:dyDescent="0.25">
      <c r="A140" s="7" t="s">
        <v>287</v>
      </c>
      <c r="B140" s="8" t="s">
        <v>288</v>
      </c>
      <c r="C140" s="9" t="s">
        <v>17</v>
      </c>
      <c r="D140" s="10">
        <v>3</v>
      </c>
      <c r="E140" s="10">
        <v>538.05999999999995</v>
      </c>
      <c r="F140" s="21"/>
      <c r="G140" s="17">
        <f t="shared" si="2"/>
        <v>0</v>
      </c>
    </row>
    <row r="141" spans="1:7" x14ac:dyDescent="0.25">
      <c r="A141" s="7" t="s">
        <v>289</v>
      </c>
      <c r="B141" s="8" t="s">
        <v>290</v>
      </c>
      <c r="C141" s="9" t="s">
        <v>14</v>
      </c>
      <c r="D141" s="10">
        <v>48</v>
      </c>
      <c r="E141" s="10">
        <v>5.25</v>
      </c>
      <c r="F141" s="21"/>
      <c r="G141" s="17">
        <f t="shared" si="2"/>
        <v>0</v>
      </c>
    </row>
    <row r="142" spans="1:7" x14ac:dyDescent="0.25">
      <c r="A142" s="7" t="s">
        <v>291</v>
      </c>
      <c r="B142" s="8" t="s">
        <v>292</v>
      </c>
      <c r="C142" s="9" t="s">
        <v>14</v>
      </c>
      <c r="D142" s="10">
        <v>8</v>
      </c>
      <c r="E142" s="10">
        <v>533.98</v>
      </c>
      <c r="F142" s="21"/>
      <c r="G142" s="17">
        <f t="shared" si="2"/>
        <v>0</v>
      </c>
    </row>
    <row r="143" spans="1:7" x14ac:dyDescent="0.25">
      <c r="A143" s="7" t="s">
        <v>293</v>
      </c>
      <c r="B143" s="8" t="s">
        <v>294</v>
      </c>
      <c r="C143" s="9" t="s">
        <v>17</v>
      </c>
      <c r="D143" s="10">
        <v>3</v>
      </c>
      <c r="E143" s="10">
        <v>1675.88</v>
      </c>
      <c r="F143" s="21"/>
      <c r="G143" s="17">
        <f t="shared" si="2"/>
        <v>0</v>
      </c>
    </row>
    <row r="144" spans="1:7" x14ac:dyDescent="0.25">
      <c r="A144" s="7" t="s">
        <v>295</v>
      </c>
      <c r="B144" s="8" t="s">
        <v>296</v>
      </c>
      <c r="C144" s="9" t="s">
        <v>17</v>
      </c>
      <c r="D144" s="10">
        <v>1</v>
      </c>
      <c r="E144" s="10">
        <v>2188.64</v>
      </c>
      <c r="F144" s="21"/>
      <c r="G144" s="17">
        <f t="shared" si="2"/>
        <v>0</v>
      </c>
    </row>
    <row r="145" spans="1:7" x14ac:dyDescent="0.25">
      <c r="A145" s="7" t="s">
        <v>297</v>
      </c>
      <c r="B145" s="8" t="s">
        <v>298</v>
      </c>
      <c r="C145" s="9" t="s">
        <v>17</v>
      </c>
      <c r="D145" s="10">
        <v>2</v>
      </c>
      <c r="E145" s="10">
        <v>883.91</v>
      </c>
      <c r="F145" s="21"/>
      <c r="G145" s="17">
        <f t="shared" si="2"/>
        <v>0</v>
      </c>
    </row>
    <row r="146" spans="1:7" x14ac:dyDescent="0.25">
      <c r="A146" s="7" t="s">
        <v>299</v>
      </c>
      <c r="B146" s="8" t="s">
        <v>300</v>
      </c>
      <c r="C146" s="9" t="s">
        <v>17</v>
      </c>
      <c r="D146" s="10">
        <v>2</v>
      </c>
      <c r="E146" s="10">
        <v>14179.04</v>
      </c>
      <c r="F146" s="21"/>
      <c r="G146" s="17">
        <f t="shared" si="2"/>
        <v>0</v>
      </c>
    </row>
    <row r="147" spans="1:7" x14ac:dyDescent="0.25">
      <c r="A147" s="7" t="s">
        <v>301</v>
      </c>
      <c r="B147" s="8" t="s">
        <v>302</v>
      </c>
      <c r="C147" s="9" t="s">
        <v>17</v>
      </c>
      <c r="D147" s="10">
        <v>3</v>
      </c>
      <c r="E147" s="10">
        <v>1215.45</v>
      </c>
      <c r="F147" s="21"/>
      <c r="G147" s="17">
        <f t="shared" si="2"/>
        <v>0</v>
      </c>
    </row>
    <row r="148" spans="1:7" x14ac:dyDescent="0.25">
      <c r="A148" s="7" t="s">
        <v>303</v>
      </c>
      <c r="B148" s="8" t="s">
        <v>304</v>
      </c>
      <c r="C148" s="9" t="s">
        <v>17</v>
      </c>
      <c r="D148" s="10">
        <v>1</v>
      </c>
      <c r="E148" s="10">
        <v>16762.12</v>
      </c>
      <c r="F148" s="21"/>
      <c r="G148" s="17">
        <f t="shared" si="2"/>
        <v>0</v>
      </c>
    </row>
    <row r="149" spans="1:7" x14ac:dyDescent="0.25">
      <c r="A149" s="7" t="s">
        <v>305</v>
      </c>
      <c r="B149" s="8" t="s">
        <v>306</v>
      </c>
      <c r="C149" s="9" t="s">
        <v>17</v>
      </c>
      <c r="D149" s="10">
        <v>3</v>
      </c>
      <c r="E149" s="10">
        <v>1370.12</v>
      </c>
      <c r="F149" s="21"/>
      <c r="G149" s="17">
        <f t="shared" si="2"/>
        <v>0</v>
      </c>
    </row>
    <row r="150" spans="1:7" x14ac:dyDescent="0.25">
      <c r="A150" s="7" t="s">
        <v>307</v>
      </c>
      <c r="B150" s="8" t="s">
        <v>308</v>
      </c>
      <c r="C150" s="9" t="s">
        <v>40</v>
      </c>
      <c r="D150" s="10">
        <v>7.5</v>
      </c>
      <c r="E150" s="10">
        <v>3136.67</v>
      </c>
      <c r="F150" s="21"/>
      <c r="G150" s="17">
        <f t="shared" si="2"/>
        <v>0</v>
      </c>
    </row>
    <row r="151" spans="1:7" x14ac:dyDescent="0.25">
      <c r="A151" s="7" t="s">
        <v>309</v>
      </c>
      <c r="B151" s="8" t="s">
        <v>310</v>
      </c>
      <c r="C151" s="9" t="s">
        <v>311</v>
      </c>
      <c r="D151" s="10">
        <v>86.01</v>
      </c>
      <c r="E151" s="10">
        <v>709.11</v>
      </c>
      <c r="F151" s="21"/>
      <c r="G151" s="17">
        <f t="shared" si="2"/>
        <v>0</v>
      </c>
    </row>
    <row r="152" spans="1:7" x14ac:dyDescent="0.25">
      <c r="A152" s="7" t="s">
        <v>312</v>
      </c>
      <c r="B152" s="8" t="s">
        <v>313</v>
      </c>
      <c r="C152" s="9" t="s">
        <v>14</v>
      </c>
      <c r="D152" s="10">
        <v>436.4</v>
      </c>
      <c r="E152" s="10">
        <v>19.22</v>
      </c>
      <c r="F152" s="21"/>
      <c r="G152" s="17">
        <f t="shared" si="2"/>
        <v>0</v>
      </c>
    </row>
    <row r="153" spans="1:7" x14ac:dyDescent="0.25">
      <c r="A153" s="7" t="s">
        <v>314</v>
      </c>
      <c r="B153" s="8" t="s">
        <v>315</v>
      </c>
      <c r="C153" s="9" t="s">
        <v>25</v>
      </c>
      <c r="D153" s="10">
        <v>0.56999999999999995</v>
      </c>
      <c r="E153" s="10">
        <v>280.45999999999998</v>
      </c>
      <c r="F153" s="21"/>
      <c r="G153" s="17">
        <f t="shared" si="2"/>
        <v>0</v>
      </c>
    </row>
    <row r="154" spans="1:7" x14ac:dyDescent="0.25">
      <c r="A154" s="7" t="s">
        <v>316</v>
      </c>
      <c r="B154" s="8" t="s">
        <v>24</v>
      </c>
      <c r="C154" s="9" t="s">
        <v>25</v>
      </c>
      <c r="D154" s="10">
        <v>42</v>
      </c>
      <c r="E154" s="10">
        <v>109.87</v>
      </c>
      <c r="F154" s="21"/>
      <c r="G154" s="17">
        <f t="shared" si="2"/>
        <v>0</v>
      </c>
    </row>
    <row r="155" spans="1:7" x14ac:dyDescent="0.25">
      <c r="A155" s="7" t="s">
        <v>317</v>
      </c>
      <c r="B155" s="8" t="s">
        <v>31</v>
      </c>
      <c r="C155" s="9" t="s">
        <v>14</v>
      </c>
      <c r="D155" s="10">
        <v>22</v>
      </c>
      <c r="E155" s="10">
        <v>10.98</v>
      </c>
      <c r="F155" s="21"/>
      <c r="G155" s="17">
        <f t="shared" si="2"/>
        <v>0</v>
      </c>
    </row>
    <row r="156" spans="1:7" x14ac:dyDescent="0.25">
      <c r="A156" s="7" t="s">
        <v>318</v>
      </c>
      <c r="B156" s="8" t="s">
        <v>37</v>
      </c>
      <c r="C156" s="9" t="s">
        <v>25</v>
      </c>
      <c r="D156" s="10">
        <v>33.700000000000003</v>
      </c>
      <c r="E156" s="10">
        <v>96.14</v>
      </c>
      <c r="F156" s="21"/>
      <c r="G156" s="17">
        <f t="shared" si="2"/>
        <v>0</v>
      </c>
    </row>
    <row r="157" spans="1:7" x14ac:dyDescent="0.25">
      <c r="A157" s="7" t="s">
        <v>319</v>
      </c>
      <c r="B157" s="8" t="s">
        <v>320</v>
      </c>
      <c r="C157" s="9" t="s">
        <v>14</v>
      </c>
      <c r="D157" s="10">
        <v>22</v>
      </c>
      <c r="E157" s="10">
        <v>53.81</v>
      </c>
      <c r="F157" s="21"/>
      <c r="G157" s="17">
        <f t="shared" si="2"/>
        <v>0</v>
      </c>
    </row>
    <row r="158" spans="1:7" x14ac:dyDescent="0.25">
      <c r="A158" s="7" t="s">
        <v>321</v>
      </c>
      <c r="B158" s="8" t="s">
        <v>33</v>
      </c>
      <c r="C158" s="9" t="s">
        <v>14</v>
      </c>
      <c r="D158" s="10">
        <v>22</v>
      </c>
      <c r="E158" s="10">
        <v>14.46</v>
      </c>
      <c r="F158" s="21"/>
      <c r="G158" s="17">
        <f t="shared" si="2"/>
        <v>0</v>
      </c>
    </row>
    <row r="159" spans="1:7" x14ac:dyDescent="0.25">
      <c r="A159" s="7" t="s">
        <v>322</v>
      </c>
      <c r="B159" s="8" t="s">
        <v>323</v>
      </c>
      <c r="C159" s="9" t="s">
        <v>14</v>
      </c>
      <c r="D159" s="10">
        <v>83</v>
      </c>
      <c r="E159" s="10">
        <v>166.74</v>
      </c>
      <c r="F159" s="21"/>
      <c r="G159" s="17">
        <f t="shared" si="2"/>
        <v>0</v>
      </c>
    </row>
    <row r="160" spans="1:7" x14ac:dyDescent="0.25">
      <c r="A160" s="7" t="s">
        <v>324</v>
      </c>
      <c r="B160" s="8" t="s">
        <v>325</v>
      </c>
      <c r="C160" s="9" t="s">
        <v>47</v>
      </c>
      <c r="D160" s="10">
        <v>1320</v>
      </c>
      <c r="E160" s="10">
        <v>15.57</v>
      </c>
      <c r="F160" s="21"/>
      <c r="G160" s="17">
        <f t="shared" si="2"/>
        <v>0</v>
      </c>
    </row>
    <row r="161" spans="1:7" x14ac:dyDescent="0.25">
      <c r="A161" s="7" t="s">
        <v>326</v>
      </c>
      <c r="B161" s="8" t="s">
        <v>327</v>
      </c>
      <c r="C161" s="9" t="s">
        <v>47</v>
      </c>
      <c r="D161" s="10">
        <v>341</v>
      </c>
      <c r="E161" s="10">
        <v>15.99</v>
      </c>
      <c r="F161" s="21"/>
      <c r="G161" s="17">
        <f t="shared" si="2"/>
        <v>0</v>
      </c>
    </row>
    <row r="162" spans="1:7" x14ac:dyDescent="0.25">
      <c r="A162" s="7" t="s">
        <v>328</v>
      </c>
      <c r="B162" s="8" t="s">
        <v>329</v>
      </c>
      <c r="C162" s="9" t="s">
        <v>25</v>
      </c>
      <c r="D162" s="10">
        <v>8.9</v>
      </c>
      <c r="E162" s="10">
        <v>721.03</v>
      </c>
      <c r="F162" s="21"/>
      <c r="G162" s="17">
        <f t="shared" si="2"/>
        <v>0</v>
      </c>
    </row>
    <row r="163" spans="1:7" x14ac:dyDescent="0.25">
      <c r="A163" s="7" t="s">
        <v>330</v>
      </c>
      <c r="B163" s="8" t="s">
        <v>331</v>
      </c>
      <c r="C163" s="9" t="s">
        <v>25</v>
      </c>
      <c r="D163" s="10">
        <v>2.5</v>
      </c>
      <c r="E163" s="10">
        <v>726.2</v>
      </c>
      <c r="F163" s="21"/>
      <c r="G163" s="17">
        <f t="shared" si="2"/>
        <v>0</v>
      </c>
    </row>
    <row r="164" spans="1:7" x14ac:dyDescent="0.25">
      <c r="A164" s="7" t="s">
        <v>332</v>
      </c>
      <c r="B164" s="8" t="s">
        <v>333</v>
      </c>
      <c r="C164" s="9" t="s">
        <v>14</v>
      </c>
      <c r="D164" s="10">
        <v>44.1</v>
      </c>
      <c r="E164" s="10">
        <v>140.93</v>
      </c>
      <c r="F164" s="21"/>
      <c r="G164" s="17">
        <f t="shared" si="2"/>
        <v>0</v>
      </c>
    </row>
    <row r="165" spans="1:7" x14ac:dyDescent="0.25">
      <c r="A165" s="7" t="s">
        <v>334</v>
      </c>
      <c r="B165" s="8" t="s">
        <v>335</v>
      </c>
      <c r="C165" s="9" t="s">
        <v>14</v>
      </c>
      <c r="D165" s="10">
        <v>58.8</v>
      </c>
      <c r="E165" s="10">
        <v>15.35</v>
      </c>
      <c r="F165" s="21"/>
      <c r="G165" s="17">
        <f t="shared" si="2"/>
        <v>0</v>
      </c>
    </row>
    <row r="166" spans="1:7" x14ac:dyDescent="0.25">
      <c r="A166" s="7" t="s">
        <v>336</v>
      </c>
      <c r="B166" s="8" t="s">
        <v>337</v>
      </c>
      <c r="C166" s="9" t="s">
        <v>14</v>
      </c>
      <c r="D166" s="10">
        <v>436.4</v>
      </c>
      <c r="E166" s="10">
        <v>2793.33</v>
      </c>
      <c r="F166" s="21"/>
      <c r="G166" s="17">
        <f t="shared" si="2"/>
        <v>0</v>
      </c>
    </row>
    <row r="167" spans="1:7" x14ac:dyDescent="0.25">
      <c r="A167" s="7" t="s">
        <v>338</v>
      </c>
      <c r="B167" s="8" t="s">
        <v>339</v>
      </c>
      <c r="C167" s="9" t="s">
        <v>17</v>
      </c>
      <c r="D167" s="10">
        <v>4</v>
      </c>
      <c r="E167" s="10">
        <v>120.8</v>
      </c>
      <c r="F167" s="21"/>
      <c r="G167" s="17">
        <f t="shared" si="2"/>
        <v>0</v>
      </c>
    </row>
    <row r="168" spans="1:7" x14ac:dyDescent="0.25">
      <c r="A168" s="7" t="s">
        <v>340</v>
      </c>
      <c r="B168" s="8" t="s">
        <v>341</v>
      </c>
      <c r="C168" s="9" t="s">
        <v>17</v>
      </c>
      <c r="D168" s="10">
        <v>1</v>
      </c>
      <c r="E168" s="10">
        <v>123.97</v>
      </c>
      <c r="F168" s="21"/>
      <c r="G168" s="17">
        <f t="shared" si="2"/>
        <v>0</v>
      </c>
    </row>
    <row r="169" spans="1:7" x14ac:dyDescent="0.25">
      <c r="A169" s="7" t="s">
        <v>342</v>
      </c>
      <c r="B169" s="8" t="s">
        <v>343</v>
      </c>
      <c r="C169" s="9" t="s">
        <v>17</v>
      </c>
      <c r="D169" s="10">
        <v>9</v>
      </c>
      <c r="E169" s="10">
        <v>179.32</v>
      </c>
      <c r="F169" s="21"/>
      <c r="G169" s="17">
        <f t="shared" si="2"/>
        <v>0</v>
      </c>
    </row>
    <row r="170" spans="1:7" x14ac:dyDescent="0.25">
      <c r="A170" s="7" t="s">
        <v>344</v>
      </c>
      <c r="B170" s="8" t="s">
        <v>345</v>
      </c>
      <c r="C170" s="9" t="s">
        <v>17</v>
      </c>
      <c r="D170" s="10">
        <v>7</v>
      </c>
      <c r="E170" s="10">
        <v>329.9</v>
      </c>
      <c r="F170" s="21"/>
      <c r="G170" s="17">
        <f t="shared" si="2"/>
        <v>0</v>
      </c>
    </row>
    <row r="171" spans="1:7" x14ac:dyDescent="0.25">
      <c r="A171" s="7" t="s">
        <v>346</v>
      </c>
      <c r="B171" s="8" t="s">
        <v>347</v>
      </c>
      <c r="C171" s="9" t="s">
        <v>17</v>
      </c>
      <c r="D171" s="10">
        <v>3</v>
      </c>
      <c r="E171" s="10">
        <v>333.07</v>
      </c>
      <c r="F171" s="21"/>
      <c r="G171" s="17">
        <f t="shared" si="2"/>
        <v>0</v>
      </c>
    </row>
    <row r="172" spans="1:7" x14ac:dyDescent="0.25">
      <c r="A172" s="7" t="s">
        <v>348</v>
      </c>
      <c r="B172" s="8" t="s">
        <v>349</v>
      </c>
      <c r="C172" s="9" t="s">
        <v>17</v>
      </c>
      <c r="D172" s="10">
        <v>1</v>
      </c>
      <c r="E172" s="10">
        <v>480.67</v>
      </c>
      <c r="F172" s="21"/>
      <c r="G172" s="17">
        <f t="shared" si="2"/>
        <v>0</v>
      </c>
    </row>
    <row r="173" spans="1:7" x14ac:dyDescent="0.25">
      <c r="A173" s="7" t="s">
        <v>350</v>
      </c>
      <c r="B173" s="8" t="s">
        <v>351</v>
      </c>
      <c r="C173" s="9" t="s">
        <v>17</v>
      </c>
      <c r="D173" s="10">
        <v>13</v>
      </c>
      <c r="E173" s="10">
        <v>254.78</v>
      </c>
      <c r="F173" s="21"/>
      <c r="G173" s="17">
        <f t="shared" si="2"/>
        <v>0</v>
      </c>
    </row>
    <row r="174" spans="1:7" x14ac:dyDescent="0.25">
      <c r="A174" s="7" t="s">
        <v>352</v>
      </c>
      <c r="B174" s="8" t="s">
        <v>353</v>
      </c>
      <c r="C174" s="9" t="s">
        <v>17</v>
      </c>
      <c r="D174" s="10">
        <v>1</v>
      </c>
      <c r="E174" s="10">
        <v>861.97</v>
      </c>
      <c r="F174" s="21"/>
      <c r="G174" s="17">
        <f t="shared" si="2"/>
        <v>0</v>
      </c>
    </row>
    <row r="175" spans="1:7" x14ac:dyDescent="0.25">
      <c r="A175" s="7" t="s">
        <v>354</v>
      </c>
      <c r="B175" s="8" t="s">
        <v>355</v>
      </c>
      <c r="C175" s="9" t="s">
        <v>17</v>
      </c>
      <c r="D175" s="10">
        <v>1</v>
      </c>
      <c r="E175" s="10">
        <v>37131.160000000003</v>
      </c>
      <c r="F175" s="21"/>
      <c r="G175" s="17">
        <f t="shared" si="2"/>
        <v>0</v>
      </c>
    </row>
    <row r="176" spans="1:7" x14ac:dyDescent="0.25">
      <c r="A176" s="7"/>
      <c r="B176" s="8"/>
      <c r="C176" s="9"/>
      <c r="D176" s="10"/>
      <c r="E176" s="10"/>
      <c r="F176" s="11" t="s">
        <v>8</v>
      </c>
      <c r="G176" s="12">
        <f>SUM(G5:G175)</f>
        <v>0</v>
      </c>
    </row>
  </sheetData>
  <sheetProtection algorithmName="SHA-512" hashValue="91M1ypwTQ/JWdOq/OrS4b0ZH6QI9sYTy0fDaxXSLO20pKWMTn+DARadpBfWWdKOU7Rt1yqZnFvwyYkmtZksCYg==" saltValue="A/GjtzfzGzfiM9cbD1fdVg==" spinCount="100000" sheet="1" objects="1" scenarios="1"/>
  <conditionalFormatting sqref="F5:F17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7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9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356</v>
      </c>
      <c r="B5" s="14" t="s">
        <v>357</v>
      </c>
      <c r="C5" s="15" t="s">
        <v>25</v>
      </c>
      <c r="D5" s="16">
        <v>851.06</v>
      </c>
      <c r="E5" s="16">
        <v>68.67</v>
      </c>
      <c r="F5" s="21"/>
      <c r="G5" s="17">
        <f t="shared" ref="G5:G38" si="0">TRUNC(F5*D5,2)</f>
        <v>0</v>
      </c>
    </row>
    <row r="6" spans="1:7" x14ac:dyDescent="0.25">
      <c r="A6" s="7" t="s">
        <v>358</v>
      </c>
      <c r="B6" s="8" t="s">
        <v>31</v>
      </c>
      <c r="C6" s="9" t="s">
        <v>14</v>
      </c>
      <c r="D6" s="10">
        <v>1215.8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359</v>
      </c>
      <c r="B7" s="8" t="s">
        <v>360</v>
      </c>
      <c r="C7" s="9" t="s">
        <v>40</v>
      </c>
      <c r="D7" s="10">
        <v>106.4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361</v>
      </c>
      <c r="B8" s="8" t="s">
        <v>362</v>
      </c>
      <c r="C8" s="9" t="s">
        <v>134</v>
      </c>
      <c r="D8" s="10">
        <v>1</v>
      </c>
      <c r="E8" s="10">
        <v>890.43</v>
      </c>
      <c r="F8" s="21"/>
      <c r="G8" s="17">
        <f t="shared" si="0"/>
        <v>0</v>
      </c>
    </row>
    <row r="9" spans="1:7" x14ac:dyDescent="0.25">
      <c r="A9" s="7" t="s">
        <v>363</v>
      </c>
      <c r="B9" s="8" t="s">
        <v>364</v>
      </c>
      <c r="C9" s="9" t="s">
        <v>40</v>
      </c>
      <c r="D9" s="10">
        <v>37.42</v>
      </c>
      <c r="E9" s="10">
        <v>957.81</v>
      </c>
      <c r="F9" s="21"/>
      <c r="G9" s="17">
        <f t="shared" si="0"/>
        <v>0</v>
      </c>
    </row>
    <row r="10" spans="1:7" x14ac:dyDescent="0.25">
      <c r="A10" s="7" t="s">
        <v>365</v>
      </c>
      <c r="B10" s="8" t="s">
        <v>366</v>
      </c>
      <c r="C10" s="9" t="s">
        <v>40</v>
      </c>
      <c r="D10" s="10">
        <v>13.81</v>
      </c>
      <c r="E10" s="10">
        <v>1331.26</v>
      </c>
      <c r="F10" s="21"/>
      <c r="G10" s="17">
        <f t="shared" si="0"/>
        <v>0</v>
      </c>
    </row>
    <row r="11" spans="1:7" x14ac:dyDescent="0.25">
      <c r="A11" s="7" t="s">
        <v>367</v>
      </c>
      <c r="B11" s="8" t="s">
        <v>368</v>
      </c>
      <c r="C11" s="9" t="s">
        <v>40</v>
      </c>
      <c r="D11" s="10">
        <v>36</v>
      </c>
      <c r="E11" s="10">
        <v>94.02</v>
      </c>
      <c r="F11" s="21"/>
      <c r="G11" s="17">
        <f t="shared" si="0"/>
        <v>0</v>
      </c>
    </row>
    <row r="12" spans="1:7" x14ac:dyDescent="0.25">
      <c r="A12" s="7" t="s">
        <v>369</v>
      </c>
      <c r="B12" s="8" t="s">
        <v>370</v>
      </c>
      <c r="C12" s="9" t="s">
        <v>17</v>
      </c>
      <c r="D12" s="10">
        <v>8</v>
      </c>
      <c r="E12" s="10">
        <v>103.1</v>
      </c>
      <c r="F12" s="21"/>
      <c r="G12" s="17">
        <f t="shared" si="0"/>
        <v>0</v>
      </c>
    </row>
    <row r="13" spans="1:7" x14ac:dyDescent="0.25">
      <c r="A13" s="7" t="s">
        <v>371</v>
      </c>
      <c r="B13" s="8" t="s">
        <v>372</v>
      </c>
      <c r="C13" s="9" t="s">
        <v>40</v>
      </c>
      <c r="D13" s="10">
        <v>83.2</v>
      </c>
      <c r="E13" s="10">
        <v>190.55</v>
      </c>
      <c r="F13" s="21"/>
      <c r="G13" s="17">
        <f t="shared" si="0"/>
        <v>0</v>
      </c>
    </row>
    <row r="14" spans="1:7" x14ac:dyDescent="0.25">
      <c r="A14" s="7" t="s">
        <v>373</v>
      </c>
      <c r="B14" s="8" t="s">
        <v>83</v>
      </c>
      <c r="C14" s="9" t="s">
        <v>40</v>
      </c>
      <c r="D14" s="10">
        <v>35</v>
      </c>
      <c r="E14" s="10">
        <v>32.44</v>
      </c>
      <c r="F14" s="21"/>
      <c r="G14" s="17">
        <f t="shared" si="0"/>
        <v>0</v>
      </c>
    </row>
    <row r="15" spans="1:7" x14ac:dyDescent="0.25">
      <c r="A15" s="7" t="s">
        <v>169</v>
      </c>
      <c r="B15" s="8" t="s">
        <v>170</v>
      </c>
      <c r="C15" s="9" t="s">
        <v>40</v>
      </c>
      <c r="D15" s="10">
        <v>38</v>
      </c>
      <c r="E15" s="10">
        <v>43.72</v>
      </c>
      <c r="F15" s="21"/>
      <c r="G15" s="17">
        <f t="shared" si="0"/>
        <v>0</v>
      </c>
    </row>
    <row r="16" spans="1:7" x14ac:dyDescent="0.25">
      <c r="A16" s="7" t="s">
        <v>374</v>
      </c>
      <c r="B16" s="8" t="s">
        <v>375</v>
      </c>
      <c r="C16" s="9" t="s">
        <v>17</v>
      </c>
      <c r="D16" s="10">
        <v>1</v>
      </c>
      <c r="E16" s="10">
        <v>145.49</v>
      </c>
      <c r="F16" s="21"/>
      <c r="G16" s="17">
        <f t="shared" si="0"/>
        <v>0</v>
      </c>
    </row>
    <row r="17" spans="1:7" x14ac:dyDescent="0.25">
      <c r="A17" s="7" t="s">
        <v>376</v>
      </c>
      <c r="B17" s="8" t="s">
        <v>377</v>
      </c>
      <c r="C17" s="9" t="s">
        <v>40</v>
      </c>
      <c r="D17" s="10">
        <v>114</v>
      </c>
      <c r="E17" s="10">
        <v>17.27</v>
      </c>
      <c r="F17" s="21"/>
      <c r="G17" s="17">
        <f t="shared" si="0"/>
        <v>0</v>
      </c>
    </row>
    <row r="18" spans="1:7" x14ac:dyDescent="0.25">
      <c r="A18" s="7" t="s">
        <v>378</v>
      </c>
      <c r="B18" s="8" t="s">
        <v>379</v>
      </c>
      <c r="C18" s="9" t="s">
        <v>17</v>
      </c>
      <c r="D18" s="10">
        <v>6</v>
      </c>
      <c r="E18" s="10">
        <v>30.69</v>
      </c>
      <c r="F18" s="21"/>
      <c r="G18" s="17">
        <f t="shared" si="0"/>
        <v>0</v>
      </c>
    </row>
    <row r="19" spans="1:7" x14ac:dyDescent="0.25">
      <c r="A19" s="7" t="s">
        <v>249</v>
      </c>
      <c r="B19" s="8" t="s">
        <v>250</v>
      </c>
      <c r="C19" s="9" t="s">
        <v>14</v>
      </c>
      <c r="D19" s="10">
        <v>184.68</v>
      </c>
      <c r="E19" s="10">
        <v>43</v>
      </c>
      <c r="F19" s="21"/>
      <c r="G19" s="17">
        <f t="shared" si="0"/>
        <v>0</v>
      </c>
    </row>
    <row r="20" spans="1:7" x14ac:dyDescent="0.25">
      <c r="A20" s="7" t="s">
        <v>255</v>
      </c>
      <c r="B20" s="8" t="s">
        <v>256</v>
      </c>
      <c r="C20" s="9" t="s">
        <v>14</v>
      </c>
      <c r="D20" s="10">
        <v>184.68</v>
      </c>
      <c r="E20" s="10">
        <v>236.94</v>
      </c>
      <c r="F20" s="21"/>
      <c r="G20" s="17">
        <f t="shared" si="0"/>
        <v>0</v>
      </c>
    </row>
    <row r="21" spans="1:7" x14ac:dyDescent="0.25">
      <c r="A21" s="7" t="s">
        <v>380</v>
      </c>
      <c r="B21" s="8" t="s">
        <v>381</v>
      </c>
      <c r="C21" s="9" t="s">
        <v>40</v>
      </c>
      <c r="D21" s="10">
        <v>83.2</v>
      </c>
      <c r="E21" s="10">
        <v>13.11</v>
      </c>
      <c r="F21" s="21"/>
      <c r="G21" s="17">
        <f t="shared" si="0"/>
        <v>0</v>
      </c>
    </row>
    <row r="22" spans="1:7" x14ac:dyDescent="0.25">
      <c r="A22" s="7" t="s">
        <v>382</v>
      </c>
      <c r="B22" s="8" t="s">
        <v>383</v>
      </c>
      <c r="C22" s="9" t="s">
        <v>40</v>
      </c>
      <c r="D22" s="10">
        <v>193.46</v>
      </c>
      <c r="E22" s="10">
        <v>272.42</v>
      </c>
      <c r="F22" s="21"/>
      <c r="G22" s="17">
        <f t="shared" si="0"/>
        <v>0</v>
      </c>
    </row>
    <row r="23" spans="1:7" x14ac:dyDescent="0.25">
      <c r="A23" s="7" t="s">
        <v>384</v>
      </c>
      <c r="B23" s="8" t="s">
        <v>385</v>
      </c>
      <c r="C23" s="9" t="s">
        <v>14</v>
      </c>
      <c r="D23" s="10">
        <v>4.32</v>
      </c>
      <c r="E23" s="10">
        <v>1357.18</v>
      </c>
      <c r="F23" s="21"/>
      <c r="G23" s="17">
        <f t="shared" si="0"/>
        <v>0</v>
      </c>
    </row>
    <row r="24" spans="1:7" x14ac:dyDescent="0.25">
      <c r="A24" s="7" t="s">
        <v>386</v>
      </c>
      <c r="B24" s="8" t="s">
        <v>387</v>
      </c>
      <c r="C24" s="9" t="s">
        <v>40</v>
      </c>
      <c r="D24" s="10">
        <v>104.4</v>
      </c>
      <c r="E24" s="10">
        <v>67.290000000000006</v>
      </c>
      <c r="F24" s="21"/>
      <c r="G24" s="17">
        <f t="shared" si="0"/>
        <v>0</v>
      </c>
    </row>
    <row r="25" spans="1:7" x14ac:dyDescent="0.25">
      <c r="A25" s="7" t="s">
        <v>388</v>
      </c>
      <c r="B25" s="8" t="s">
        <v>389</v>
      </c>
      <c r="C25" s="9" t="s">
        <v>14</v>
      </c>
      <c r="D25" s="10">
        <v>81.8</v>
      </c>
      <c r="E25" s="10">
        <v>185.04</v>
      </c>
      <c r="F25" s="21"/>
      <c r="G25" s="17">
        <f t="shared" si="0"/>
        <v>0</v>
      </c>
    </row>
    <row r="26" spans="1:7" x14ac:dyDescent="0.25">
      <c r="A26" s="7" t="s">
        <v>390</v>
      </c>
      <c r="B26" s="8" t="s">
        <v>391</v>
      </c>
      <c r="C26" s="9" t="s">
        <v>14</v>
      </c>
      <c r="D26" s="10">
        <v>22.09</v>
      </c>
      <c r="E26" s="10">
        <v>154.80000000000001</v>
      </c>
      <c r="F26" s="21"/>
      <c r="G26" s="17">
        <f t="shared" si="0"/>
        <v>0</v>
      </c>
    </row>
    <row r="27" spans="1:7" x14ac:dyDescent="0.25">
      <c r="A27" s="7" t="s">
        <v>392</v>
      </c>
      <c r="B27" s="8" t="s">
        <v>393</v>
      </c>
      <c r="C27" s="9" t="s">
        <v>40</v>
      </c>
      <c r="D27" s="10">
        <v>23.4</v>
      </c>
      <c r="E27" s="10">
        <v>84.57</v>
      </c>
      <c r="F27" s="21"/>
      <c r="G27" s="17">
        <f t="shared" si="0"/>
        <v>0</v>
      </c>
    </row>
    <row r="28" spans="1:7" x14ac:dyDescent="0.25">
      <c r="A28" s="7" t="s">
        <v>394</v>
      </c>
      <c r="B28" s="8" t="s">
        <v>33</v>
      </c>
      <c r="C28" s="9" t="s">
        <v>14</v>
      </c>
      <c r="D28" s="10">
        <v>22.09</v>
      </c>
      <c r="E28" s="10">
        <v>14.46</v>
      </c>
      <c r="F28" s="21"/>
      <c r="G28" s="17">
        <f t="shared" si="0"/>
        <v>0</v>
      </c>
    </row>
    <row r="29" spans="1:7" x14ac:dyDescent="0.25">
      <c r="A29" s="7" t="s">
        <v>395</v>
      </c>
      <c r="B29" s="8" t="s">
        <v>396</v>
      </c>
      <c r="C29" s="9" t="s">
        <v>14</v>
      </c>
      <c r="D29" s="10">
        <v>995</v>
      </c>
      <c r="E29" s="10">
        <v>27.51</v>
      </c>
      <c r="F29" s="21"/>
      <c r="G29" s="17">
        <f t="shared" si="0"/>
        <v>0</v>
      </c>
    </row>
    <row r="30" spans="1:7" x14ac:dyDescent="0.25">
      <c r="A30" s="7" t="s">
        <v>397</v>
      </c>
      <c r="B30" s="8" t="s">
        <v>398</v>
      </c>
      <c r="C30" s="9" t="s">
        <v>17</v>
      </c>
      <c r="D30" s="10">
        <v>5</v>
      </c>
      <c r="E30" s="10">
        <v>138.06</v>
      </c>
      <c r="F30" s="21"/>
      <c r="G30" s="17">
        <f t="shared" si="0"/>
        <v>0</v>
      </c>
    </row>
    <row r="31" spans="1:7" x14ac:dyDescent="0.25">
      <c r="A31" s="7" t="s">
        <v>399</v>
      </c>
      <c r="B31" s="8" t="s">
        <v>400</v>
      </c>
      <c r="C31" s="9" t="s">
        <v>17</v>
      </c>
      <c r="D31" s="10">
        <v>1</v>
      </c>
      <c r="E31" s="10">
        <v>584.72</v>
      </c>
      <c r="F31" s="21"/>
      <c r="G31" s="17">
        <f t="shared" si="0"/>
        <v>0</v>
      </c>
    </row>
    <row r="32" spans="1:7" x14ac:dyDescent="0.25">
      <c r="A32" s="7" t="s">
        <v>401</v>
      </c>
      <c r="B32" s="8" t="s">
        <v>402</v>
      </c>
      <c r="C32" s="9" t="s">
        <v>17</v>
      </c>
      <c r="D32" s="10">
        <v>1</v>
      </c>
      <c r="E32" s="10">
        <v>398.55</v>
      </c>
      <c r="F32" s="21"/>
      <c r="G32" s="17">
        <f t="shared" si="0"/>
        <v>0</v>
      </c>
    </row>
    <row r="33" spans="1:7" x14ac:dyDescent="0.25">
      <c r="A33" s="7" t="s">
        <v>403</v>
      </c>
      <c r="B33" s="8" t="s">
        <v>404</v>
      </c>
      <c r="C33" s="9" t="s">
        <v>17</v>
      </c>
      <c r="D33" s="10">
        <v>3</v>
      </c>
      <c r="E33" s="10">
        <v>318.08</v>
      </c>
      <c r="F33" s="21"/>
      <c r="G33" s="17">
        <f t="shared" si="0"/>
        <v>0</v>
      </c>
    </row>
    <row r="34" spans="1:7" x14ac:dyDescent="0.25">
      <c r="A34" s="7" t="s">
        <v>283</v>
      </c>
      <c r="B34" s="8" t="s">
        <v>284</v>
      </c>
      <c r="C34" s="9" t="s">
        <v>40</v>
      </c>
      <c r="D34" s="10">
        <v>68</v>
      </c>
      <c r="E34" s="10">
        <v>228.45</v>
      </c>
      <c r="F34" s="21"/>
      <c r="G34" s="17">
        <f t="shared" si="0"/>
        <v>0</v>
      </c>
    </row>
    <row r="35" spans="1:7" x14ac:dyDescent="0.25">
      <c r="A35" s="7" t="s">
        <v>405</v>
      </c>
      <c r="B35" s="8" t="s">
        <v>406</v>
      </c>
      <c r="C35" s="9" t="s">
        <v>17</v>
      </c>
      <c r="D35" s="10">
        <v>6</v>
      </c>
      <c r="E35" s="10">
        <v>497.79</v>
      </c>
      <c r="F35" s="21"/>
      <c r="G35" s="17">
        <f t="shared" si="0"/>
        <v>0</v>
      </c>
    </row>
    <row r="36" spans="1:7" x14ac:dyDescent="0.25">
      <c r="A36" s="7" t="s">
        <v>407</v>
      </c>
      <c r="B36" s="8" t="s">
        <v>408</v>
      </c>
      <c r="C36" s="9" t="s">
        <v>14</v>
      </c>
      <c r="D36" s="10">
        <v>33</v>
      </c>
      <c r="E36" s="10">
        <v>638.57000000000005</v>
      </c>
      <c r="F36" s="21"/>
      <c r="G36" s="17">
        <f t="shared" si="0"/>
        <v>0</v>
      </c>
    </row>
    <row r="37" spans="1:7" x14ac:dyDescent="0.25">
      <c r="A37" s="7" t="s">
        <v>409</v>
      </c>
      <c r="B37" s="8" t="s">
        <v>410</v>
      </c>
      <c r="C37" s="9" t="s">
        <v>17</v>
      </c>
      <c r="D37" s="10">
        <v>6</v>
      </c>
      <c r="E37" s="10">
        <v>2041.04</v>
      </c>
      <c r="F37" s="21"/>
      <c r="G37" s="17">
        <f t="shared" si="0"/>
        <v>0</v>
      </c>
    </row>
    <row r="38" spans="1:7" x14ac:dyDescent="0.25">
      <c r="A38" s="7" t="s">
        <v>411</v>
      </c>
      <c r="B38" s="8" t="s">
        <v>412</v>
      </c>
      <c r="C38" s="9" t="s">
        <v>17</v>
      </c>
      <c r="D38" s="10">
        <v>1</v>
      </c>
      <c r="E38" s="10">
        <v>1837.89</v>
      </c>
      <c r="F38" s="21"/>
      <c r="G38" s="17">
        <f t="shared" si="0"/>
        <v>0</v>
      </c>
    </row>
    <row r="39" spans="1:7" x14ac:dyDescent="0.25">
      <c r="A39" s="7"/>
      <c r="B39" s="8"/>
      <c r="C39" s="9"/>
      <c r="D39" s="10"/>
      <c r="E39" s="10"/>
      <c r="F39" s="11" t="s">
        <v>8</v>
      </c>
      <c r="G39" s="12">
        <f>SUM(G5:G38)</f>
        <v>0</v>
      </c>
    </row>
  </sheetData>
  <sheetProtection algorithmName="SHA-512" hashValue="m5AvIjFv6EOC0R0s35T++UPW9I0FGFmEeZiLy1wdl3dJHbReqcmR8dWl8voA0/692OErW9YTfnsTyGpauJLgwA==" saltValue="cp+jzmq/QVQxbs/QbsQvSw==" spinCount="100000" sheet="1" objects="1" scenarios="1"/>
  <conditionalFormatting sqref="F5:F3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8" xr:uid="{3E56219B-807E-4BD2-B4CD-63B33642153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SUBSTITUIÇÃO DE PRÉDIO ESCOLAR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2025-12-12T13:17:14Z</dcterms:modified>
</cp:coreProperties>
</file>